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4" i="1" l="1"/>
  <c r="H10" i="1"/>
</calcChain>
</file>

<file path=xl/sharedStrings.xml><?xml version="1.0" encoding="utf-8"?>
<sst xmlns="http://schemas.openxmlformats.org/spreadsheetml/2006/main" count="122" uniqueCount="101">
  <si>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</si>
  <si>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</si>
  <si>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</si>
  <si>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</si>
  <si>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</si>
  <si>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</si>
  <si>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</si>
  <si>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</si>
  <si>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</si>
  <si>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</si>
  <si>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</si>
  <si>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</si>
  <si>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</si>
  <si>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</si>
  <si>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</si>
  <si>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</si>
  <si>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</si>
  <si>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</si>
  <si>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</si>
  <si>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</si>
  <si>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</si>
  <si>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</si>
  <si>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</si>
  <si>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</si>
  <si>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</si>
  <si>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</si>
  <si>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</si>
  <si>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</si>
  <si>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</si>
  <si>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</si>
  <si>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</si>
  <si>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</si>
  <si>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</si>
  <si>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</si>
  <si>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</si>
  <si>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</si>
  <si>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</si>
  <si>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</si>
  <si>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</si>
  <si>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</si>
  <si>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</si>
  <si>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</si>
  <si>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</si>
  <si>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</si>
  <si>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</si>
  <si>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</si>
  <si>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</si>
  <si>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</si>
  <si>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</si>
  <si>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</si>
  <si>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</si>
  <si>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</si>
  <si>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</si>
  <si>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</si>
  <si>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</si>
  <si>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</si>
  <si>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</si>
  <si>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</si>
  <si>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</si>
  <si>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</si>
  <si>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</si>
  <si>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</si>
  <si>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</si>
  <si>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</si>
  <si>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</si>
  <si>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</si>
  <si>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</si>
  <si>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</si>
  <si>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</si>
  <si>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</si>
  <si>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</si>
  <si>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</si>
  <si>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</si>
  <si>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Обслуживание коллективных приборов учета (КПУ),</t>
  </si>
  <si>
    <t>руб/мес</t>
  </si>
  <si>
    <t>ул. Бутома,  д. 11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</si>
  <si>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</si>
  <si>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</si>
  <si>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</si>
  <si>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 xml:space="preserve">Уборка мест общего пользования </t>
  </si>
  <si>
    <t>руб,  кв-ра</t>
  </si>
  <si>
    <t>ООО "ВАШ ДОМ"., дог №46/18 от 01.11.21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</si>
  <si>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</si>
  <si>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</si>
  <si>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</si>
  <si>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</si>
  <si>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</si>
  <si>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</si>
  <si>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</si>
  <si>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</si>
  <si>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</si>
  <si>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</si>
  <si>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</si>
  <si>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</si>
  <si>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</si>
  <si>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</si>
  <si>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поверка узла учета тепловой энергии</t>
  </si>
  <si>
    <t>шт.</t>
  </si>
  <si>
    <t>"_____"_______________ 2023г.</t>
  </si>
  <si>
    <t>ООО "ЖРЭУ 21"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</si>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</sst>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2" fillId="0" borderId="16" xfId="0" applyFont="1" applyFill="1" applyBorder="1" applyAlignment="1"/>
    <xf numFmtId="0" fontId="19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 wrapText="1"/>
    </xf>
    <xf numFmtId="4" fontId="24" fillId="0" borderId="0" xfId="0" applyNumberFormat="1" applyFont="1" applyFill="1"/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2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1.7109375" style="3" customWidth="1"/>
    <col min="3" max="3" width="5.140625" style="3" customWidth="1"/>
    <col min="4" max="4" width="12" style="3" customWidth="1"/>
    <col min="5" max="5" width="13.42578125" style="3" customWidth="1"/>
    <col min="6" max="6" width="14.28515625" style="3" customWidth="1"/>
    <col min="7" max="7" width="16.42578125" style="4" customWidth="1"/>
    <col min="8" max="8" width="15" style="4" customWidth="1"/>
    <col min="9" max="9" width="17.5703125" style="4" customWidth="1"/>
    <col min="10" max="10" width="14" style="4" customWidth="1"/>
    <col min="11" max="11" width="22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7109375" style="4" customWidth="1"/>
    <col min="259" max="259" width="7.425781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7109375" style="4" customWidth="1"/>
    <col min="515" max="515" width="7.425781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7109375" style="4" customWidth="1"/>
    <col min="771" max="771" width="7.425781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7109375" style="4" customWidth="1"/>
    <col min="1027" max="1027" width="7.425781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7109375" style="4" customWidth="1"/>
    <col min="1283" max="1283" width="7.425781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7109375" style="4" customWidth="1"/>
    <col min="1539" max="1539" width="7.425781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7109375" style="4" customWidth="1"/>
    <col min="1795" max="1795" width="7.425781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7109375" style="4" customWidth="1"/>
    <col min="2051" max="2051" width="7.425781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7109375" style="4" customWidth="1"/>
    <col min="2307" max="2307" width="7.425781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7109375" style="4" customWidth="1"/>
    <col min="2563" max="2563" width="7.425781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7109375" style="4" customWidth="1"/>
    <col min="2819" max="2819" width="7.425781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7109375" style="4" customWidth="1"/>
    <col min="3075" max="3075" width="7.425781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7109375" style="4" customWidth="1"/>
    <col min="3331" max="3331" width="7.425781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7109375" style="4" customWidth="1"/>
    <col min="3587" max="3587" width="7.425781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7109375" style="4" customWidth="1"/>
    <col min="3843" max="3843" width="7.425781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7109375" style="4" customWidth="1"/>
    <col min="4099" max="4099" width="7.425781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7109375" style="4" customWidth="1"/>
    <col min="4355" max="4355" width="7.425781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7109375" style="4" customWidth="1"/>
    <col min="4611" max="4611" width="7.425781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7109375" style="4" customWidth="1"/>
    <col min="4867" max="4867" width="7.425781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7109375" style="4" customWidth="1"/>
    <col min="5123" max="5123" width="7.425781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7109375" style="4" customWidth="1"/>
    <col min="5379" max="5379" width="7.425781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7109375" style="4" customWidth="1"/>
    <col min="5635" max="5635" width="7.425781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7109375" style="4" customWidth="1"/>
    <col min="5891" max="5891" width="7.425781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7109375" style="4" customWidth="1"/>
    <col min="6147" max="6147" width="7.425781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7109375" style="4" customWidth="1"/>
    <col min="6403" max="6403" width="7.425781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7109375" style="4" customWidth="1"/>
    <col min="6659" max="6659" width="7.425781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7109375" style="4" customWidth="1"/>
    <col min="6915" max="6915" width="7.425781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7109375" style="4" customWidth="1"/>
    <col min="7171" max="7171" width="7.425781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7109375" style="4" customWidth="1"/>
    <col min="7427" max="7427" width="7.425781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7109375" style="4" customWidth="1"/>
    <col min="7683" max="7683" width="7.425781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7109375" style="4" customWidth="1"/>
    <col min="7939" max="7939" width="7.425781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7109375" style="4" customWidth="1"/>
    <col min="8195" max="8195" width="7.425781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7109375" style="4" customWidth="1"/>
    <col min="8451" max="8451" width="7.425781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7109375" style="4" customWidth="1"/>
    <col min="8707" max="8707" width="7.425781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7109375" style="4" customWidth="1"/>
    <col min="8963" max="8963" width="7.425781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7109375" style="4" customWidth="1"/>
    <col min="9219" max="9219" width="7.425781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7109375" style="4" customWidth="1"/>
    <col min="9475" max="9475" width="7.425781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7109375" style="4" customWidth="1"/>
    <col min="9731" max="9731" width="7.425781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7109375" style="4" customWidth="1"/>
    <col min="9987" max="9987" width="7.425781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7109375" style="4" customWidth="1"/>
    <col min="10243" max="10243" width="7.425781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7109375" style="4" customWidth="1"/>
    <col min="10499" max="10499" width="7.425781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7109375" style="4" customWidth="1"/>
    <col min="10755" max="10755" width="7.425781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7109375" style="4" customWidth="1"/>
    <col min="11011" max="11011" width="7.425781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7109375" style="4" customWidth="1"/>
    <col min="11267" max="11267" width="7.425781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7109375" style="4" customWidth="1"/>
    <col min="11523" max="11523" width="7.425781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7109375" style="4" customWidth="1"/>
    <col min="11779" max="11779" width="7.425781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7109375" style="4" customWidth="1"/>
    <col min="12035" max="12035" width="7.425781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7109375" style="4" customWidth="1"/>
    <col min="12291" max="12291" width="7.425781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7109375" style="4" customWidth="1"/>
    <col min="12547" max="12547" width="7.425781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7109375" style="4" customWidth="1"/>
    <col min="12803" max="12803" width="7.425781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7109375" style="4" customWidth="1"/>
    <col min="13059" max="13059" width="7.425781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7109375" style="4" customWidth="1"/>
    <col min="13315" max="13315" width="7.425781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7109375" style="4" customWidth="1"/>
    <col min="13571" max="13571" width="7.425781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7109375" style="4" customWidth="1"/>
    <col min="13827" max="13827" width="7.425781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7109375" style="4" customWidth="1"/>
    <col min="14083" max="14083" width="7.425781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7109375" style="4" customWidth="1"/>
    <col min="14339" max="14339" width="7.425781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7109375" style="4" customWidth="1"/>
    <col min="14595" max="14595" width="7.425781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7109375" style="4" customWidth="1"/>
    <col min="14851" max="14851" width="7.425781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7109375" style="4" customWidth="1"/>
    <col min="15107" max="15107" width="7.425781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7109375" style="4" customWidth="1"/>
    <col min="15363" max="15363" width="7.425781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7109375" style="4" customWidth="1"/>
    <col min="15619" max="15619" width="7.425781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7109375" style="4" customWidth="1"/>
    <col min="15875" max="15875" width="7.425781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7109375" style="4" customWidth="1"/>
    <col min="16131" max="16131" width="7.425781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10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3532.5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3532.5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100</v>
      </c>
      <c r="D20" s="11" t="s">
        <v>84</v>
      </c>
      <c r="E20" s="11" t="s">
        <v>76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11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418910.44399999996</v>
      </c>
      <c r="G22" s="18">
        <v>419836.89518359071</v>
      </c>
      <c r="H22" s="16">
        <v>403612.47399999993</v>
      </c>
      <c r="I22" s="16">
        <v>16224.421183590695</v>
      </c>
      <c r="J22" s="16">
        <v>-926.45118359067965</v>
      </c>
      <c r="K22" s="112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12"/>
    </row>
    <row r="24" spans="1:11" s="24" customFormat="1" ht="39.75" customHeight="1" x14ac:dyDescent="0.25">
      <c r="A24" s="21" t="s">
        <v>65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84799.6</v>
      </c>
      <c r="G24" s="23">
        <v>84987.141512375412</v>
      </c>
      <c r="H24" s="23">
        <v>69501.62999999999</v>
      </c>
      <c r="I24" s="23">
        <v>15485.511512375406</v>
      </c>
      <c r="J24" s="23">
        <v>-187.54151237539008</v>
      </c>
      <c r="K24" s="114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16111.924000000001</v>
      </c>
      <c r="G25" s="26">
        <v>16147.556887351326</v>
      </c>
      <c r="H25" s="26">
        <v>16111.924000000001</v>
      </c>
      <c r="I25" s="26">
        <v>35.632887351324825</v>
      </c>
      <c r="J25" s="26">
        <v>-35.632887351324825</v>
      </c>
      <c r="K25" s="115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0.15</v>
      </c>
      <c r="E26" s="25">
        <v>0</v>
      </c>
      <c r="F26" s="26">
        <v>6359.97</v>
      </c>
      <c r="G26" s="26">
        <v>6374.0356134281537</v>
      </c>
      <c r="H26" s="26">
        <v>6359.97</v>
      </c>
      <c r="I26" s="26">
        <v>14.065613428153483</v>
      </c>
      <c r="J26" s="26">
        <v>-14.065613428153483</v>
      </c>
      <c r="K26" s="113" t="s">
        <v>25</v>
      </c>
    </row>
    <row r="27" spans="1:11" ht="44.25" customHeight="1" x14ac:dyDescent="0.2">
      <c r="A27" s="21"/>
      <c r="B27" s="22" t="s">
        <v>71</v>
      </c>
      <c r="C27" s="22" t="s">
        <v>22</v>
      </c>
      <c r="D27" s="25">
        <v>0.16</v>
      </c>
      <c r="E27" s="25">
        <v>0</v>
      </c>
      <c r="F27" s="26">
        <v>6783.9679999999989</v>
      </c>
      <c r="G27" s="26">
        <v>6798.971320990031</v>
      </c>
      <c r="H27" s="26">
        <v>6783.9679999999989</v>
      </c>
      <c r="I27" s="26">
        <v>15.00332099003208</v>
      </c>
      <c r="J27" s="26">
        <v>-15.00332099003208</v>
      </c>
      <c r="K27" s="113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46215.782000000014</v>
      </c>
      <c r="G28" s="26">
        <v>46317.9921242446</v>
      </c>
      <c r="H28" s="26">
        <v>30896.05</v>
      </c>
      <c r="I28" s="26">
        <v>15421.942124244601</v>
      </c>
      <c r="J28" s="26">
        <v>-102.21012424458604</v>
      </c>
      <c r="K28" s="114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6783.9679999999989</v>
      </c>
      <c r="G29" s="26">
        <v>6798.971320990031</v>
      </c>
      <c r="H29" s="26">
        <v>6783.9679999999989</v>
      </c>
      <c r="I29" s="26">
        <v>15.00332099003208</v>
      </c>
      <c r="J29" s="26">
        <v>-15.00332099003208</v>
      </c>
      <c r="K29" s="114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2543.9879999999998</v>
      </c>
      <c r="G30" s="26">
        <v>2549.6142453712614</v>
      </c>
      <c r="H30" s="26">
        <v>2565.75</v>
      </c>
      <c r="I30" s="26">
        <v>-16.135754628738596</v>
      </c>
      <c r="J30" s="26">
        <v>-5.6262453712615752</v>
      </c>
      <c r="K30" s="113" t="s">
        <v>99</v>
      </c>
    </row>
    <row r="31" spans="1:11" ht="42.75" customHeight="1" x14ac:dyDescent="0.2">
      <c r="A31" s="21" t="s">
        <v>66</v>
      </c>
      <c r="B31" s="22" t="s">
        <v>77</v>
      </c>
      <c r="C31" s="22" t="s">
        <v>22</v>
      </c>
      <c r="D31" s="25">
        <v>3.46</v>
      </c>
      <c r="E31" s="25">
        <v>0</v>
      </c>
      <c r="F31" s="26">
        <v>146703.30799999999</v>
      </c>
      <c r="G31" s="25">
        <v>147027.76</v>
      </c>
      <c r="H31" s="25">
        <v>146703.30799999999</v>
      </c>
      <c r="I31" s="26">
        <v>324.45200000001932</v>
      </c>
      <c r="J31" s="26">
        <v>-324.45200000001932</v>
      </c>
      <c r="K31" s="114"/>
    </row>
    <row r="32" spans="1:11" ht="36" customHeight="1" x14ac:dyDescent="0.2">
      <c r="A32" s="21" t="s">
        <v>67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128895.39200000001</v>
      </c>
      <c r="G32" s="26">
        <v>129180.45509881061</v>
      </c>
      <c r="H32" s="26">
        <v>128895.39200000001</v>
      </c>
      <c r="I32" s="26">
        <v>285.0630988105986</v>
      </c>
      <c r="J32" s="26">
        <v>-285.0630988105986</v>
      </c>
      <c r="K32" s="114"/>
    </row>
    <row r="33" spans="1:12" ht="37.5" customHeight="1" x14ac:dyDescent="0.2">
      <c r="A33" s="21" t="s">
        <v>68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58512.143999999993</v>
      </c>
      <c r="G33" s="26">
        <v>58641.538572404665</v>
      </c>
      <c r="H33" s="26">
        <v>58512.143999999993</v>
      </c>
      <c r="I33" s="26">
        <v>129.39457240467164</v>
      </c>
      <c r="J33" s="26">
        <v>-129.39457240467164</v>
      </c>
      <c r="K33" s="114"/>
    </row>
    <row r="34" spans="1:12" s="71" customFormat="1" ht="37.5" customHeight="1" x14ac:dyDescent="0.2">
      <c r="A34" s="27" t="s">
        <v>90</v>
      </c>
      <c r="B34" s="103" t="s">
        <v>32</v>
      </c>
      <c r="C34" s="28" t="s">
        <v>33</v>
      </c>
      <c r="D34" s="130">
        <v>6</v>
      </c>
      <c r="E34" s="104">
        <v>0</v>
      </c>
      <c r="F34" s="70">
        <v>55639.22</v>
      </c>
      <c r="G34" s="70">
        <v>54776.65</v>
      </c>
      <c r="H34" s="70">
        <v>55639.22</v>
      </c>
      <c r="I34" s="70">
        <v>-862.56999999999971</v>
      </c>
      <c r="J34" s="70">
        <v>862.56999999999971</v>
      </c>
      <c r="K34" s="117" t="s">
        <v>34</v>
      </c>
    </row>
    <row r="35" spans="1:12" s="71" customFormat="1" ht="34.5" customHeight="1" x14ac:dyDescent="0.2">
      <c r="A35" s="27" t="s">
        <v>64</v>
      </c>
      <c r="B35" s="28" t="s">
        <v>73</v>
      </c>
      <c r="C35" s="28" t="s">
        <v>74</v>
      </c>
      <c r="D35" s="131">
        <v>0.64700000000000002</v>
      </c>
      <c r="E35" s="104">
        <v>0</v>
      </c>
      <c r="F35" s="70">
        <v>24288.02</v>
      </c>
      <c r="G35" s="70">
        <v>19510.060000000001</v>
      </c>
      <c r="H35" s="70">
        <v>24288.02</v>
      </c>
      <c r="I35" s="70">
        <v>-4777.9599999999991</v>
      </c>
      <c r="J35" s="70">
        <v>4777.9599999999991</v>
      </c>
      <c r="K35" s="117"/>
    </row>
    <row r="36" spans="1:12" s="17" customFormat="1" ht="36.75" customHeight="1" x14ac:dyDescent="0.2">
      <c r="A36" s="27" t="s">
        <v>35</v>
      </c>
      <c r="B36" s="29" t="s">
        <v>78</v>
      </c>
      <c r="C36" s="28" t="s">
        <v>22</v>
      </c>
      <c r="D36" s="118">
        <v>1.86</v>
      </c>
      <c r="E36" s="18">
        <v>143270.62</v>
      </c>
      <c r="F36" s="16">
        <v>78863.600000000006</v>
      </c>
      <c r="G36" s="16">
        <v>78623.55</v>
      </c>
      <c r="H36" s="16">
        <v>20050</v>
      </c>
      <c r="I36" s="16">
        <v>209657.37999999998</v>
      </c>
      <c r="J36" s="16">
        <v>240.05000000000291</v>
      </c>
      <c r="K36" s="117"/>
    </row>
    <row r="37" spans="1:12" s="17" customFormat="1" ht="39.75" customHeight="1" x14ac:dyDescent="0.2">
      <c r="A37" s="27" t="s">
        <v>36</v>
      </c>
      <c r="B37" s="29" t="s">
        <v>79</v>
      </c>
      <c r="C37" s="99" t="s">
        <v>80</v>
      </c>
      <c r="D37" s="118">
        <v>110</v>
      </c>
      <c r="E37" s="18">
        <v>-3443.47</v>
      </c>
      <c r="F37" s="16">
        <v>104280</v>
      </c>
      <c r="G37" s="16">
        <v>93908</v>
      </c>
      <c r="H37" s="16">
        <v>104280</v>
      </c>
      <c r="I37" s="16">
        <v>-13815.470000000001</v>
      </c>
      <c r="J37" s="16">
        <v>10372</v>
      </c>
      <c r="K37" s="116" t="s">
        <v>81</v>
      </c>
    </row>
    <row r="38" spans="1:12" s="35" customFormat="1" ht="15.75" customHeight="1" x14ac:dyDescent="0.2">
      <c r="A38" s="30"/>
      <c r="B38" s="31" t="s">
        <v>37</v>
      </c>
      <c r="C38" s="32"/>
      <c r="D38" s="119"/>
      <c r="E38" s="33"/>
      <c r="F38" s="34"/>
      <c r="G38" s="34"/>
      <c r="H38" s="34"/>
      <c r="I38" s="34"/>
      <c r="J38" s="34" t="s">
        <v>38</v>
      </c>
      <c r="K38" s="120"/>
    </row>
    <row r="39" spans="1:12" s="35" customFormat="1" ht="15.75" customHeight="1" x14ac:dyDescent="0.2">
      <c r="A39" s="30"/>
      <c r="B39" s="31" t="s">
        <v>39</v>
      </c>
      <c r="C39" s="32"/>
      <c r="D39" s="119"/>
      <c r="E39" s="33"/>
      <c r="F39" s="34"/>
      <c r="G39" s="34"/>
      <c r="H39" s="34"/>
      <c r="I39" s="34">
        <v>7813.21</v>
      </c>
      <c r="J39" s="34" t="s">
        <v>38</v>
      </c>
      <c r="K39" s="34"/>
    </row>
    <row r="40" spans="1:12" s="35" customFormat="1" ht="15.75" customHeight="1" x14ac:dyDescent="0.2">
      <c r="A40" s="30"/>
      <c r="B40" s="31"/>
      <c r="C40" s="32"/>
      <c r="D40" s="119"/>
      <c r="E40" s="33"/>
      <c r="F40" s="34"/>
      <c r="G40" s="34"/>
      <c r="H40" s="34"/>
      <c r="I40" s="34"/>
      <c r="J40" s="34"/>
      <c r="K40" s="120"/>
    </row>
    <row r="41" spans="1:12" s="35" customFormat="1" ht="15.75" customHeight="1" x14ac:dyDescent="0.2">
      <c r="A41" s="30"/>
      <c r="B41" s="31"/>
      <c r="C41" s="32"/>
      <c r="D41" s="119"/>
      <c r="E41" s="33"/>
      <c r="F41" s="34"/>
      <c r="G41" s="34"/>
      <c r="H41" s="34"/>
      <c r="I41" s="34"/>
      <c r="J41" s="34"/>
      <c r="K41" s="34"/>
    </row>
    <row r="42" spans="1:12" s="91" customFormat="1" ht="30" customHeight="1" thickBot="1" x14ac:dyDescent="0.25">
      <c r="A42" s="87"/>
      <c r="B42" s="88"/>
      <c r="C42" s="88"/>
      <c r="D42" s="121"/>
      <c r="E42" s="89"/>
      <c r="F42" s="90"/>
      <c r="G42" s="90"/>
      <c r="H42" s="90"/>
      <c r="I42" s="90"/>
      <c r="J42" s="90"/>
      <c r="K42" s="122"/>
    </row>
    <row r="43" spans="1:12" s="38" customFormat="1" ht="64.5" thickBot="1" x14ac:dyDescent="0.3">
      <c r="A43" s="36" t="s">
        <v>72</v>
      </c>
      <c r="B43" s="37" t="s">
        <v>40</v>
      </c>
      <c r="C43" s="11" t="s">
        <v>100</v>
      </c>
      <c r="D43" s="11" t="s">
        <v>84</v>
      </c>
      <c r="E43" s="11" t="s">
        <v>85</v>
      </c>
      <c r="F43" s="11" t="s">
        <v>91</v>
      </c>
      <c r="G43" s="11" t="s">
        <v>92</v>
      </c>
      <c r="H43" s="11" t="s">
        <v>93</v>
      </c>
      <c r="I43" s="11" t="s">
        <v>89</v>
      </c>
      <c r="J43" s="149" t="s">
        <v>19</v>
      </c>
      <c r="K43" s="150"/>
    </row>
    <row r="44" spans="1:12" s="24" customFormat="1" ht="15" x14ac:dyDescent="0.25">
      <c r="A44" s="39"/>
      <c r="B44" s="40" t="s">
        <v>11</v>
      </c>
      <c r="C44" s="40"/>
      <c r="D44" s="123"/>
      <c r="E44" s="41"/>
      <c r="F44" s="41"/>
      <c r="G44" s="41"/>
      <c r="H44" s="41"/>
      <c r="I44" s="41"/>
      <c r="J44" s="151"/>
      <c r="K44" s="151"/>
    </row>
    <row r="45" spans="1:12" ht="55.5" customHeight="1" x14ac:dyDescent="0.2">
      <c r="A45" s="21"/>
      <c r="B45" s="22" t="s">
        <v>41</v>
      </c>
      <c r="C45" s="82" t="s">
        <v>42</v>
      </c>
      <c r="D45" s="124" t="s">
        <v>94</v>
      </c>
      <c r="E45" s="26">
        <v>554952.85</v>
      </c>
      <c r="F45" s="26">
        <v>548046.44999999995</v>
      </c>
      <c r="G45" s="26">
        <v>554952.85</v>
      </c>
      <c r="H45" s="26">
        <v>-6906.4000000000233</v>
      </c>
      <c r="I45" s="26">
        <v>6906.4000000000233</v>
      </c>
      <c r="J45" s="137" t="s">
        <v>95</v>
      </c>
      <c r="K45" s="137"/>
    </row>
    <row r="46" spans="1:12" ht="34.5" customHeight="1" x14ac:dyDescent="0.2">
      <c r="A46" s="21"/>
      <c r="B46" s="22" t="s">
        <v>43</v>
      </c>
      <c r="C46" s="82" t="s">
        <v>44</v>
      </c>
      <c r="D46" s="124">
        <v>1802.64</v>
      </c>
      <c r="E46" s="26">
        <v>806748.34</v>
      </c>
      <c r="F46" s="26">
        <v>796602.85</v>
      </c>
      <c r="G46" s="26">
        <v>806748.34</v>
      </c>
      <c r="H46" s="26">
        <v>-10145.489999999991</v>
      </c>
      <c r="I46" s="26">
        <v>10145.489999999991</v>
      </c>
      <c r="J46" s="137" t="s">
        <v>69</v>
      </c>
      <c r="K46" s="137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45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46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92"/>
      <c r="G56" s="92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92"/>
      <c r="G57" s="92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92"/>
      <c r="G58" s="92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x14ac:dyDescent="0.2">
      <c r="L61" s="51"/>
    </row>
    <row r="62" spans="1:12" s="17" customFormat="1" ht="14.25" x14ac:dyDescent="0.2">
      <c r="A62" s="54"/>
      <c r="B62" s="55" t="s">
        <v>47</v>
      </c>
      <c r="C62" s="55"/>
      <c r="D62" s="55"/>
      <c r="E62" s="55"/>
      <c r="F62" s="56"/>
      <c r="I62" s="57"/>
      <c r="L62" s="58"/>
    </row>
    <row r="63" spans="1:12" s="17" customFormat="1" ht="14.25" x14ac:dyDescent="0.2">
      <c r="A63" s="54"/>
      <c r="B63" s="59" t="s">
        <v>48</v>
      </c>
      <c r="C63" s="59"/>
      <c r="D63" s="55"/>
      <c r="E63" s="55"/>
      <c r="F63" s="56"/>
    </row>
    <row r="64" spans="1:12" ht="13.5" thickBot="1" x14ac:dyDescent="0.25"/>
    <row r="65" spans="1:11" s="62" customFormat="1" ht="51.75" thickBot="1" x14ac:dyDescent="0.3">
      <c r="A65" s="11" t="s">
        <v>49</v>
      </c>
      <c r="B65" s="138" t="s">
        <v>50</v>
      </c>
      <c r="C65" s="139"/>
      <c r="D65" s="140"/>
      <c r="E65" s="141"/>
      <c r="F65" s="142"/>
      <c r="G65" s="108" t="s">
        <v>51</v>
      </c>
      <c r="H65" s="60" t="s">
        <v>52</v>
      </c>
      <c r="I65" s="60" t="s">
        <v>53</v>
      </c>
      <c r="J65" s="11" t="s">
        <v>54</v>
      </c>
      <c r="K65" s="61"/>
    </row>
    <row r="66" spans="1:11" x14ac:dyDescent="0.2">
      <c r="A66" s="63"/>
      <c r="B66" s="64"/>
      <c r="C66" s="65"/>
      <c r="D66" s="65"/>
      <c r="E66" s="147"/>
      <c r="F66" s="148"/>
      <c r="G66" s="66"/>
      <c r="H66" s="67"/>
      <c r="I66" s="67"/>
      <c r="J66" s="67"/>
    </row>
    <row r="67" spans="1:11" s="71" customFormat="1" ht="15.75" x14ac:dyDescent="0.25">
      <c r="A67" s="68" t="s">
        <v>55</v>
      </c>
      <c r="B67" s="93" t="s">
        <v>56</v>
      </c>
      <c r="C67" s="94"/>
      <c r="D67" s="94"/>
      <c r="E67" s="143"/>
      <c r="F67" s="144"/>
      <c r="G67" s="69"/>
      <c r="H67" s="68"/>
      <c r="I67" s="68"/>
      <c r="J67" s="70"/>
    </row>
    <row r="68" spans="1:11" x14ac:dyDescent="0.2">
      <c r="A68" s="72"/>
      <c r="B68" s="73" t="s">
        <v>11</v>
      </c>
      <c r="C68" s="74"/>
      <c r="D68" s="74"/>
      <c r="E68" s="145"/>
      <c r="F68" s="146"/>
      <c r="G68" s="75"/>
      <c r="H68" s="72"/>
      <c r="I68" s="72"/>
      <c r="J68" s="26"/>
    </row>
    <row r="69" spans="1:11" ht="12" customHeight="1" x14ac:dyDescent="0.2">
      <c r="A69" s="72"/>
      <c r="B69" s="100"/>
      <c r="C69" s="95"/>
      <c r="D69" s="96"/>
      <c r="E69" s="100"/>
      <c r="F69" s="96"/>
      <c r="G69" s="105"/>
      <c r="H69" s="72"/>
      <c r="I69" s="72"/>
      <c r="J69" s="26"/>
    </row>
    <row r="70" spans="1:11" x14ac:dyDescent="0.2">
      <c r="A70" s="72"/>
      <c r="B70" s="100" t="s">
        <v>96</v>
      </c>
      <c r="C70" s="98"/>
      <c r="D70" s="132"/>
      <c r="E70" s="100" t="s">
        <v>82</v>
      </c>
      <c r="F70" s="97"/>
      <c r="G70" s="105">
        <v>44706</v>
      </c>
      <c r="H70" s="72" t="s">
        <v>97</v>
      </c>
      <c r="I70" s="72">
        <v>1</v>
      </c>
      <c r="J70" s="26">
        <v>20050</v>
      </c>
    </row>
    <row r="71" spans="1:11" ht="12.75" customHeight="1" x14ac:dyDescent="0.2">
      <c r="A71" s="72"/>
      <c r="B71" s="83"/>
      <c r="C71" s="101"/>
      <c r="D71" s="125"/>
      <c r="E71" s="83"/>
      <c r="F71" s="102"/>
      <c r="G71" s="84"/>
      <c r="H71" s="85"/>
      <c r="I71" s="83"/>
      <c r="J71" s="86"/>
      <c r="K71" s="126"/>
    </row>
    <row r="72" spans="1:11" x14ac:dyDescent="0.2">
      <c r="A72" s="72"/>
      <c r="B72" s="73"/>
      <c r="C72" s="74"/>
      <c r="D72" s="74"/>
      <c r="E72" s="74"/>
      <c r="F72" s="127"/>
      <c r="G72" s="72"/>
      <c r="H72" s="72"/>
      <c r="I72" s="72"/>
      <c r="J72" s="26"/>
    </row>
    <row r="73" spans="1:11" x14ac:dyDescent="0.2">
      <c r="A73" s="72"/>
      <c r="B73" s="134"/>
      <c r="C73" s="134"/>
      <c r="D73" s="134"/>
      <c r="E73" s="134"/>
      <c r="F73" s="134"/>
      <c r="G73" s="106"/>
      <c r="H73" s="72"/>
      <c r="I73" s="72"/>
      <c r="J73" s="72"/>
      <c r="K73" s="45"/>
    </row>
    <row r="74" spans="1:11" s="71" customFormat="1" x14ac:dyDescent="0.2">
      <c r="A74" s="68"/>
      <c r="B74" s="135" t="s">
        <v>57</v>
      </c>
      <c r="C74" s="135"/>
      <c r="D74" s="135"/>
      <c r="E74" s="135"/>
      <c r="F74" s="135"/>
      <c r="G74" s="107"/>
      <c r="H74" s="68"/>
      <c r="I74" s="68"/>
      <c r="J74" s="76">
        <f>SUM(J69:J73)</f>
        <v>20050</v>
      </c>
      <c r="K74" s="128"/>
    </row>
    <row r="75" spans="1:11" s="71" customFormat="1" ht="15.75" x14ac:dyDescent="0.25">
      <c r="A75" s="68"/>
      <c r="B75" s="136"/>
      <c r="C75" s="136"/>
      <c r="D75" s="136"/>
      <c r="E75" s="136"/>
      <c r="F75" s="136"/>
      <c r="G75" s="129"/>
      <c r="H75" s="68"/>
      <c r="I75" s="68"/>
      <c r="J75" s="68"/>
      <c r="K75" s="128"/>
    </row>
    <row r="76" spans="1:11" x14ac:dyDescent="0.2">
      <c r="K76" s="53"/>
    </row>
    <row r="78" spans="1:11" s="24" customFormat="1" ht="15" x14ac:dyDescent="0.25">
      <c r="A78" s="77"/>
      <c r="B78" s="78" t="s">
        <v>58</v>
      </c>
      <c r="C78" s="78"/>
      <c r="D78" s="78"/>
      <c r="E78" s="78"/>
      <c r="F78" s="78"/>
      <c r="H78" s="24" t="s">
        <v>59</v>
      </c>
    </row>
    <row r="79" spans="1:11" s="24" customFormat="1" ht="15" x14ac:dyDescent="0.25">
      <c r="A79" s="77"/>
      <c r="B79" s="79"/>
      <c r="C79" s="79"/>
      <c r="D79" s="79"/>
      <c r="E79" s="79"/>
      <c r="F79" s="79"/>
    </row>
    <row r="80" spans="1:11" s="24" customFormat="1" ht="15" x14ac:dyDescent="0.25">
      <c r="A80" s="77"/>
      <c r="B80" s="79"/>
      <c r="C80" s="79"/>
      <c r="D80" s="79"/>
      <c r="E80" s="79"/>
      <c r="F80" s="79"/>
    </row>
    <row r="81" spans="1:7" s="78" customFormat="1" ht="15" x14ac:dyDescent="0.25">
      <c r="A81" s="77"/>
      <c r="B81" s="78" t="s">
        <v>60</v>
      </c>
      <c r="D81" s="78" t="s">
        <v>98</v>
      </c>
    </row>
    <row r="82" spans="1:7" s="78" customFormat="1" ht="18" x14ac:dyDescent="0.25">
      <c r="A82" s="77"/>
      <c r="D82" s="133" t="s">
        <v>61</v>
      </c>
      <c r="E82" s="133"/>
      <c r="F82" s="133"/>
    </row>
    <row r="83" spans="1:7" s="78" customFormat="1" ht="15" x14ac:dyDescent="0.25">
      <c r="A83" s="77"/>
    </row>
    <row r="84" spans="1:7" s="78" customFormat="1" ht="15" x14ac:dyDescent="0.25">
      <c r="A84" s="77"/>
    </row>
    <row r="85" spans="1:7" s="78" customFormat="1" ht="15" x14ac:dyDescent="0.25">
      <c r="A85" s="77"/>
      <c r="B85" s="78" t="s">
        <v>62</v>
      </c>
    </row>
    <row r="86" spans="1:7" s="78" customFormat="1" ht="18" x14ac:dyDescent="0.25">
      <c r="A86" s="77"/>
      <c r="D86" s="80" t="s">
        <v>63</v>
      </c>
      <c r="E86" s="80"/>
      <c r="G86" s="80"/>
    </row>
    <row r="87" spans="1:7" s="78" customFormat="1" ht="15" x14ac:dyDescent="0.25">
      <c r="A87" s="77"/>
    </row>
    <row r="88" spans="1:7" s="78" customFormat="1" ht="15" x14ac:dyDescent="0.25">
      <c r="A88" s="77"/>
    </row>
    <row r="89" spans="1:7" s="81" customFormat="1" x14ac:dyDescent="0.2">
      <c r="A89" s="1"/>
    </row>
    <row r="90" spans="1:7" s="81" customFormat="1" x14ac:dyDescent="0.2">
      <c r="A90" s="1"/>
    </row>
    <row r="91" spans="1:7" s="81" customFormat="1" x14ac:dyDescent="0.2">
      <c r="A91" s="1"/>
    </row>
    <row r="92" spans="1:7" s="81" customFormat="1" x14ac:dyDescent="0.2">
      <c r="A92" s="1"/>
    </row>
    <row r="93" spans="1:7" s="81" customFormat="1" x14ac:dyDescent="0.2">
      <c r="A93" s="1"/>
    </row>
    <row r="94" spans="1:7" s="81" customFormat="1" x14ac:dyDescent="0.2">
      <c r="A94" s="1"/>
    </row>
    <row r="95" spans="1:7" s="81" customFormat="1" x14ac:dyDescent="0.2">
      <c r="A95" s="1"/>
    </row>
    <row r="96" spans="1:7" s="81" customFormat="1" x14ac:dyDescent="0.2">
      <c r="A96" s="1"/>
    </row>
    <row r="97" spans="1:1" s="81" customFormat="1" x14ac:dyDescent="0.2">
      <c r="A97" s="1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</sheetData>
  <mergeCells count="12">
    <mergeCell ref="J43:K43"/>
    <mergeCell ref="J44:K44"/>
    <mergeCell ref="J45:K45"/>
    <mergeCell ref="D82:F82"/>
    <mergeCell ref="B73:F73"/>
    <mergeCell ref="B74:F74"/>
    <mergeCell ref="B75:F75"/>
    <mergeCell ref="J46:K46"/>
    <mergeCell ref="B65:F65"/>
    <mergeCell ref="E67:F67"/>
    <mergeCell ref="E68:F68"/>
    <mergeCell ref="E66:F66"/>
  </mergeCells>
  <hyperlinks>
    <hyperlink ref="K5" r:id="rId1"/>
  </hyperlinks>
  <pageMargins left="0.70866141732283472" right="0.17" top="0.3" bottom="0.33" header="0.17" footer="0.27"/>
  <pageSetup paperSize="9" scale="8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2023-03-29T06:40:25Z</dcterms:modified>
</cp:coreProperties>
</file>